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5C2BD0DE-3EC5-CC4A-AD9B-293B027B49FE}" xr6:coauthVersionLast="47" xr6:coauthVersionMax="47" xr10:uidLastSave="{00000000-0000-0000-0000-000000000000}"/>
  <bookViews>
    <workbookView xWindow="0" yWindow="760" windowWidth="30240" windowHeight="17740" xr2:uid="{767F95DE-CD77-44E6-9FEE-6405DEB1BF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3" i="1" l="1"/>
  <c r="Q42" i="1"/>
  <c r="O43" i="1"/>
  <c r="Q31" i="1"/>
  <c r="Q32" i="1" s="1"/>
  <c r="Q33" i="1" s="1"/>
  <c r="Q34" i="1" s="1"/>
  <c r="Q35" i="1" s="1"/>
  <c r="Q36" i="1" s="1"/>
  <c r="Q37" i="1" s="1"/>
  <c r="Q38" i="1" s="1"/>
  <c r="Q39" i="1" s="1"/>
  <c r="Q40" i="1" s="1"/>
  <c r="Q21" i="1"/>
  <c r="Q22" i="1" s="1"/>
  <c r="Q23" i="1" s="1"/>
  <c r="Q24" i="1" s="1"/>
  <c r="Q25" i="1" s="1"/>
  <c r="Q26" i="1" s="1"/>
  <c r="Q27" i="1" s="1"/>
  <c r="Q28" i="1" s="1"/>
  <c r="Q29" i="1" s="1"/>
  <c r="Q30" i="1" s="1"/>
  <c r="Q11" i="1"/>
  <c r="Q12" i="1" s="1"/>
  <c r="Q13" i="1" s="1"/>
  <c r="Q14" i="1" s="1"/>
  <c r="Q15" i="1" s="1"/>
  <c r="Q16" i="1" s="1"/>
  <c r="Q17" i="1" s="1"/>
  <c r="Q18" i="1" s="1"/>
  <c r="Q19" i="1" s="1"/>
  <c r="Q20" i="1" s="1"/>
  <c r="Q1" i="1"/>
  <c r="Q2" i="1" s="1"/>
  <c r="Q3" i="1" s="1"/>
  <c r="Q4" i="1" s="1"/>
  <c r="Q5" i="1" s="1"/>
  <c r="Q6" i="1" s="1"/>
  <c r="Q7" i="1" s="1"/>
  <c r="Q8" i="1" s="1"/>
  <c r="Q9" i="1" s="1"/>
  <c r="Q10" i="1" s="1"/>
</calcChain>
</file>

<file path=xl/sharedStrings.xml><?xml version="1.0" encoding="utf-8"?>
<sst xmlns="http://schemas.openxmlformats.org/spreadsheetml/2006/main" count="68" uniqueCount="12">
  <si>
    <t>A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</si>
  <si>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</si>
  <si>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</si>
  <si>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</si>
  <si>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</si>
  <si>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</si>
  <si>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</si>
  <si>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</si>
  <si>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</si>
  <si>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</si>
  <si>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Gain150</t>
  </si>
  <si>
    <t>Gain100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</si>
</sst>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ABCEEA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Relative Luminescence of nLuc from pKR208 after Translation by NEB Kit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Gain 135 T0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Sheet1!$Q$1:$Q$10</c:f>
              <c:numCache>
                <c:formatCode>0.000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  <c:pt idx="8">
                  <c:v>3.90625E-3</c:v>
                </c:pt>
                <c:pt idx="9">
                  <c:v>1.953125E-3</c:v>
                </c:pt>
              </c:numCache>
            </c:numRef>
          </c:xVal>
          <c:yVal>
            <c:numRef>
              <c:f>Sheet1!$O$1:$O$10</c:f>
              <c:numCache>
                <c:formatCode>General</c:formatCode>
                <c:ptCount val="10"/>
                <c:pt idx="0">
                  <c:v>966965</c:v>
                </c:pt>
                <c:pt idx="1">
                  <c:v>432174</c:v>
                </c:pt>
                <c:pt idx="2">
                  <c:v>214098</c:v>
                </c:pt>
                <c:pt idx="3">
                  <c:v>106292</c:v>
                </c:pt>
                <c:pt idx="4">
                  <c:v>40100</c:v>
                </c:pt>
                <c:pt idx="5">
                  <c:v>18758</c:v>
                </c:pt>
                <c:pt idx="6">
                  <c:v>9250</c:v>
                </c:pt>
                <c:pt idx="7">
                  <c:v>4593</c:v>
                </c:pt>
                <c:pt idx="8">
                  <c:v>1832</c:v>
                </c:pt>
                <c:pt idx="9">
                  <c:v>1056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56-4348-93A4-632E4D0A369A}"/>
            </c:ext>
          </c:extLst>
        </c:ser>
        <c:ser>
          <c:idx val="1"/>
          <c:order val="1"/>
          <c:tx>
            <c:v>Gain 150 T3:15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Sheet1!$Q$11:$Q$20</c:f>
              <c:numCache>
                <c:formatCode>0.000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  <c:pt idx="8">
                  <c:v>3.90625E-3</c:v>
                </c:pt>
                <c:pt idx="9">
                  <c:v>1.953125E-3</c:v>
                </c:pt>
              </c:numCache>
            </c:numRef>
          </c:xVal>
          <c:yVal>
            <c:numRef>
              <c:f>Sheet1!$O$11:$O$20</c:f>
              <c:numCache>
                <c:formatCode>General</c:formatCode>
                <c:ptCount val="10"/>
                <c:pt idx="0">
                  <c:v>604819</c:v>
                </c:pt>
                <c:pt idx="1">
                  <c:v>284787</c:v>
                </c:pt>
                <c:pt idx="2">
                  <c:v>166543</c:v>
                </c:pt>
                <c:pt idx="3">
                  <c:v>93757</c:v>
                </c:pt>
                <c:pt idx="4">
                  <c:v>42223</c:v>
                </c:pt>
                <c:pt idx="5">
                  <c:v>20584</c:v>
                </c:pt>
                <c:pt idx="6">
                  <c:v>10332</c:v>
                </c:pt>
                <c:pt idx="7">
                  <c:v>4254</c:v>
                </c:pt>
                <c:pt idx="8">
                  <c:v>1679</c:v>
                </c:pt>
                <c:pt idx="9">
                  <c:v>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52-4D0B-9B7F-314A729A9208}"/>
            </c:ext>
          </c:extLst>
        </c:ser>
        <c:ser>
          <c:idx val="2"/>
          <c:order val="2"/>
          <c:tx>
            <c:v>Gain 100 T6:30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Sheet1!$Q$21:$Q$30</c:f>
              <c:numCache>
                <c:formatCode>0.000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  <c:pt idx="8">
                  <c:v>3.90625E-3</c:v>
                </c:pt>
                <c:pt idx="9">
                  <c:v>1.953125E-3</c:v>
                </c:pt>
              </c:numCache>
            </c:numRef>
          </c:xVal>
          <c:yVal>
            <c:numRef>
              <c:f>Sheet1!$O$21:$O$30</c:f>
              <c:numCache>
                <c:formatCode>General</c:formatCode>
                <c:ptCount val="10"/>
                <c:pt idx="0">
                  <c:v>15130</c:v>
                </c:pt>
                <c:pt idx="1">
                  <c:v>7854</c:v>
                </c:pt>
                <c:pt idx="2">
                  <c:v>4822</c:v>
                </c:pt>
                <c:pt idx="3">
                  <c:v>2703</c:v>
                </c:pt>
                <c:pt idx="4">
                  <c:v>1245</c:v>
                </c:pt>
                <c:pt idx="5">
                  <c:v>617</c:v>
                </c:pt>
                <c:pt idx="6">
                  <c:v>295</c:v>
                </c:pt>
                <c:pt idx="7">
                  <c:v>119</c:v>
                </c:pt>
                <c:pt idx="8">
                  <c:v>52</c:v>
                </c:pt>
                <c:pt idx="9">
                  <c:v>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52-4D0B-9B7F-314A729A9208}"/>
            </c:ext>
          </c:extLst>
        </c:ser>
        <c:ser>
          <c:idx val="3"/>
          <c:order val="3"/>
          <c:tx>
            <c:v>Gain 135 T9:45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Sheet1!$Q$31:$Q$40</c:f>
              <c:numCache>
                <c:formatCode>0.000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  <c:pt idx="8">
                  <c:v>3.90625E-3</c:v>
                </c:pt>
                <c:pt idx="9">
                  <c:v>1.953125E-3</c:v>
                </c:pt>
              </c:numCache>
            </c:numRef>
          </c:xVal>
          <c:yVal>
            <c:numRef>
              <c:f>Sheet1!$O$31:$O$40</c:f>
              <c:numCache>
                <c:formatCode>General</c:formatCode>
                <c:ptCount val="10"/>
                <c:pt idx="0">
                  <c:v>105333</c:v>
                </c:pt>
                <c:pt idx="1">
                  <c:v>56408</c:v>
                </c:pt>
                <c:pt idx="2">
                  <c:v>34515</c:v>
                </c:pt>
                <c:pt idx="3">
                  <c:v>18952</c:v>
                </c:pt>
                <c:pt idx="4">
                  <c:v>9071</c:v>
                </c:pt>
                <c:pt idx="5">
                  <c:v>4393</c:v>
                </c:pt>
                <c:pt idx="6">
                  <c:v>2166</c:v>
                </c:pt>
                <c:pt idx="7">
                  <c:v>788</c:v>
                </c:pt>
                <c:pt idx="8">
                  <c:v>354</c:v>
                </c:pt>
                <c:pt idx="9">
                  <c:v>174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52-4D0B-9B7F-314A729A9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766448"/>
        <c:axId val="1145768368"/>
      </c:scatterChart>
      <c:valAx>
        <c:axId val="114576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8368"/>
        <c:crosses val="autoZero"/>
        <c:crossBetween val="midCat"/>
      </c:valAx>
      <c:valAx>
        <c:axId val="11457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Luminescence (RLU)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LVS Luminescence Plotted on Luminescence 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Luminescence Standard Curve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Sheet1!$Q$3:$Q$10</c:f>
              <c:numCache>
                <c:formatCode>0.000</c:formatCode>
                <c:ptCount val="8"/>
                <c:pt idx="0">
                  <c:v>0.25</c:v>
                </c:pt>
                <c:pt idx="1">
                  <c:v>0.125</c:v>
                </c:pt>
                <c:pt idx="2">
                  <c:v>6.25E-2</c:v>
                </c:pt>
                <c:pt idx="3">
                  <c:v>3.125E-2</c:v>
                </c:pt>
                <c:pt idx="4">
                  <c:v>1.5625E-2</c:v>
                </c:pt>
                <c:pt idx="5">
                  <c:v>7.8125E-3</c:v>
                </c:pt>
                <c:pt idx="6">
                  <c:v>3.90625E-3</c:v>
                </c:pt>
                <c:pt idx="7">
                  <c:v>1.953125E-3</c:v>
                </c:pt>
              </c:numCache>
            </c:numRef>
          </c:xVal>
          <c:yVal>
            <c:numRef>
              <c:f>Sheet1!$O$3:$O$10</c:f>
              <c:numCache>
                <c:formatCode>General</c:formatCode>
                <c:ptCount val="8"/>
                <c:pt idx="0">
                  <c:v>214098</c:v>
                </c:pt>
                <c:pt idx="1">
                  <c:v>106292</c:v>
                </c:pt>
                <c:pt idx="2">
                  <c:v>40100</c:v>
                </c:pt>
                <c:pt idx="3">
                  <c:v>18758</c:v>
                </c:pt>
                <c:pt idx="4">
                  <c:v>9250</c:v>
                </c:pt>
                <c:pt idx="5">
                  <c:v>4593</c:v>
                </c:pt>
                <c:pt idx="6">
                  <c:v>1832</c:v>
                </c:pt>
                <c:pt idx="7">
                  <c:v>1056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6-4348-93A4-632E4D0A369A}"/>
            </c:ext>
          </c:extLst>
        </c:ser>
        <c:ser>
          <c:idx val="1"/>
          <c:order val="1"/>
          <c:tx>
            <c:v>LVS Luminescence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Sheet1!$Q$42</c:f>
              <c:numCache>
                <c:formatCode>0.000</c:formatCode>
                <c:ptCount val="1"/>
                <c:pt idx="0">
                  <c:v>0.10434878233864217</c:v>
                </c:pt>
              </c:numCache>
            </c:numRef>
          </c:xVal>
          <c:yVal>
            <c:numRef>
              <c:f>Sheet1!$O$42</c:f>
              <c:numCache>
                <c:formatCode>General</c:formatCode>
                <c:ptCount val="1"/>
                <c:pt idx="0">
                  <c:v>86052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7D-498D-BCFF-E6B1762F4A06}"/>
            </c:ext>
          </c:extLst>
        </c:ser>
        <c:ser>
          <c:idx val="2"/>
          <c:order val="2"/>
          <c:tx>
            <c:v>0.5x LVS Luminescence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Sheet1!$Q$43</c:f>
              <c:numCache>
                <c:formatCode>0.000</c:formatCode>
                <c:ptCount val="1"/>
                <c:pt idx="0">
                  <c:v>5.4804030736031933E-2</c:v>
                </c:pt>
              </c:numCache>
            </c:numRef>
          </c:xVal>
          <c:yVal>
            <c:numRef>
              <c:f>Sheet1!$O$43</c:f>
              <c:numCache>
                <c:formatCode>General</c:formatCode>
                <c:ptCount val="1"/>
                <c:pt idx="0">
                  <c:v>43026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7D-498D-BCFF-E6B1762F4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766448"/>
        <c:axId val="1145768368"/>
      </c:scatterChart>
      <c:valAx>
        <c:axId val="114576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8368"/>
        <c:crosses val="autoZero"/>
        <c:crossBetween val="midCat"/>
      </c:valAx>
      <c:valAx>
        <c:axId val="11457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Luminescence (RLU)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LVS Luminescence Plotted on Luminescence 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Luminescence Standard Curve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Sheet1!$Q$4:$Q$10</c:f>
              <c:numCache>
                <c:formatCode>0.000</c:formatCode>
                <c:ptCount val="7"/>
                <c:pt idx="0">
                  <c:v>0.125</c:v>
                </c:pt>
                <c:pt idx="1">
                  <c:v>6.25E-2</c:v>
                </c:pt>
                <c:pt idx="2">
                  <c:v>3.125E-2</c:v>
                </c:pt>
                <c:pt idx="3">
                  <c:v>1.5625E-2</c:v>
                </c:pt>
                <c:pt idx="4">
                  <c:v>7.8125E-3</c:v>
                </c:pt>
                <c:pt idx="5">
                  <c:v>3.90625E-3</c:v>
                </c:pt>
                <c:pt idx="6">
                  <c:v>1.953125E-3</c:v>
                </c:pt>
              </c:numCache>
            </c:numRef>
          </c:xVal>
          <c:yVal>
            <c:numRef>
              <c:f>Sheet1!$O$4:$O$10</c:f>
              <c:numCache>
                <c:formatCode>General</c:formatCode>
                <c:ptCount val="7"/>
                <c:pt idx="0">
                  <c:v>106292</c:v>
                </c:pt>
                <c:pt idx="1">
                  <c:v>40100</c:v>
                </c:pt>
                <c:pt idx="2">
                  <c:v>18758</c:v>
                </c:pt>
                <c:pt idx="3">
                  <c:v>9250</c:v>
                </c:pt>
                <c:pt idx="4">
                  <c:v>4593</c:v>
                </c:pt>
                <c:pt idx="5">
                  <c:v>1832</c:v>
                </c:pt>
                <c:pt idx="6">
                  <c:v>1056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6-4348-93A4-632E4D0A3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766448"/>
        <c:axId val="1145768368"/>
      </c:scatterChart>
      <c:valAx>
        <c:axId val="114576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8368"/>
        <c:crosses val="autoZero"/>
        <c:crossBetween val="midCat"/>
      </c:valAx>
      <c:valAx>
        <c:axId val="11457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</a:t>
                </a:r>
                <a:r>
                  <a:rPr lang="en-US" baseline="0"/>
                  <a:t> Luminescence (RLU)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76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45720</xdr:colOff>
      <xdr:row>2</xdr:row>
      <xdr:rowOff>0</xdr:rowOff>
    </xdr:from>
    <xdr:to>
      <xdr:col>34</xdr:col>
      <xdr:colOff>426720</xdr:colOff>
      <xdr:row>25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78B062-DC92-E5CC-F7B6-BC87693EED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57751</xdr:colOff>
      <xdr:row>26</xdr:row>
      <xdr:rowOff>2005</xdr:rowOff>
    </xdr:from>
    <xdr:to>
      <xdr:col>34</xdr:col>
      <xdr:colOff>438751</xdr:colOff>
      <xdr:row>50</xdr:row>
      <xdr:rowOff>55345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2F64C5-B20E-8E11-6C46-2B7AD07F6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79808</xdr:colOff>
      <xdr:row>51</xdr:row>
      <xdr:rowOff>114299</xdr:rowOff>
    </xdr:from>
    <xdr:to>
      <xdr:col>34</xdr:col>
      <xdr:colOff>460808</xdr:colOff>
      <xdr:row>76</xdr:row>
      <xdr:rowOff>167639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A6E248-E6CF-8EB5-0DCE-F975B24EB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76399-D537-4828-8B3B-4864B1C36C58}">
  <dimension ref="A1:Q43"/>
  <sheetViews>
    <sheetView tabSelected="1" zoomScale="90" zoomScaleNormal="90" workbookViewId="0">
      <selection activeCell="O1" sqref="O1:O5"/>
    </sheetView>
  </sheetViews>
  <sheetFormatPr baseColWidth="10" defaultColWidth="8.83203125" defaultRowHeight="15" x14ac:dyDescent="0.2"/>
  <cols>
    <col min="17" max="17" width="9.83203125" bestFit="1" customWidth="1"/>
  </cols>
  <sheetData>
    <row r="1" spans="1:17" ht="17.25" customHeight="1" x14ac:dyDescent="0.2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>
        <v>966965</v>
      </c>
      <c r="Q1" s="12">
        <f>1</f>
        <v>1</v>
      </c>
    </row>
    <row r="2" spans="1:17" x14ac:dyDescent="0.2">
      <c r="A2" s="2" t="s">
        <v>0</v>
      </c>
      <c r="B2" s="3">
        <v>966965</v>
      </c>
      <c r="C2" s="4">
        <v>365</v>
      </c>
      <c r="D2" s="4">
        <v>16</v>
      </c>
      <c r="E2" s="4">
        <v>15</v>
      </c>
      <c r="F2" s="4">
        <v>146</v>
      </c>
      <c r="G2" s="5">
        <v>432174</v>
      </c>
      <c r="H2" s="4">
        <v>134</v>
      </c>
      <c r="I2" s="4">
        <v>66</v>
      </c>
      <c r="J2" s="6">
        <v>214098</v>
      </c>
      <c r="K2" s="4">
        <v>77</v>
      </c>
      <c r="L2" s="4">
        <v>33</v>
      </c>
      <c r="M2" s="7">
        <v>106292</v>
      </c>
      <c r="N2" s="8" t="s">
        <v>1</v>
      </c>
      <c r="O2" s="5">
        <v>432174</v>
      </c>
      <c r="Q2" s="12">
        <f t="shared" ref="Q2:Q40" si="0">Q1/2</f>
        <v>0.5</v>
      </c>
    </row>
    <row r="3" spans="1:17" x14ac:dyDescent="0.2">
      <c r="A3" s="2" t="s">
        <v>2</v>
      </c>
      <c r="B3" s="4">
        <v>438</v>
      </c>
      <c r="C3" s="4">
        <v>54</v>
      </c>
      <c r="D3" s="4">
        <v>9</v>
      </c>
      <c r="E3" s="4">
        <v>14</v>
      </c>
      <c r="F3" s="4">
        <v>21</v>
      </c>
      <c r="G3" s="4">
        <v>102</v>
      </c>
      <c r="H3" s="4">
        <v>18</v>
      </c>
      <c r="I3" s="4">
        <v>18</v>
      </c>
      <c r="J3" s="4">
        <v>45</v>
      </c>
      <c r="K3" s="4">
        <v>11</v>
      </c>
      <c r="L3" s="4">
        <v>12</v>
      </c>
      <c r="M3" s="4">
        <v>38</v>
      </c>
      <c r="N3" s="8" t="s">
        <v>1</v>
      </c>
      <c r="O3" s="6">
        <v>214098</v>
      </c>
      <c r="Q3" s="12">
        <f t="shared" si="0"/>
        <v>0.25</v>
      </c>
    </row>
    <row r="4" spans="1:17" x14ac:dyDescent="0.2">
      <c r="A4" s="2" t="s">
        <v>3</v>
      </c>
      <c r="B4" s="4">
        <v>22</v>
      </c>
      <c r="C4" s="4">
        <v>12</v>
      </c>
      <c r="D4" s="4">
        <v>9</v>
      </c>
      <c r="E4" s="4">
        <v>9</v>
      </c>
      <c r="F4" s="4">
        <v>10</v>
      </c>
      <c r="G4" s="4">
        <v>8</v>
      </c>
      <c r="H4" s="4">
        <v>8</v>
      </c>
      <c r="I4" s="4">
        <v>10</v>
      </c>
      <c r="J4" s="4">
        <v>10</v>
      </c>
      <c r="K4" s="4">
        <v>7</v>
      </c>
      <c r="L4" s="4">
        <v>7</v>
      </c>
      <c r="M4" s="4">
        <v>4</v>
      </c>
      <c r="N4" s="8" t="s">
        <v>1</v>
      </c>
      <c r="O4" s="7">
        <v>106292</v>
      </c>
      <c r="Q4" s="12">
        <f t="shared" si="0"/>
        <v>0.125</v>
      </c>
    </row>
    <row r="5" spans="1:17" x14ac:dyDescent="0.2">
      <c r="A5" s="2" t="s">
        <v>4</v>
      </c>
      <c r="B5" s="4">
        <v>13</v>
      </c>
      <c r="C5" s="4">
        <v>13</v>
      </c>
      <c r="D5" s="4">
        <v>15</v>
      </c>
      <c r="E5" s="4">
        <v>9</v>
      </c>
      <c r="F5" s="4">
        <v>7</v>
      </c>
      <c r="G5" s="4">
        <v>11</v>
      </c>
      <c r="H5" s="4">
        <v>6</v>
      </c>
      <c r="I5" s="4">
        <v>5</v>
      </c>
      <c r="J5" s="4">
        <v>9</v>
      </c>
      <c r="K5" s="4">
        <v>5</v>
      </c>
      <c r="L5" s="4">
        <v>5</v>
      </c>
      <c r="M5" s="4">
        <v>5</v>
      </c>
      <c r="N5" s="8" t="s">
        <v>1</v>
      </c>
      <c r="O5" s="4">
        <v>40100</v>
      </c>
      <c r="Q5" s="12">
        <f t="shared" si="0"/>
        <v>6.25E-2</v>
      </c>
    </row>
    <row r="6" spans="1:17" x14ac:dyDescent="0.2">
      <c r="A6" s="2" t="s">
        <v>5</v>
      </c>
      <c r="B6" s="4">
        <v>10</v>
      </c>
      <c r="C6" s="4">
        <v>19</v>
      </c>
      <c r="D6" s="4">
        <v>40100</v>
      </c>
      <c r="E6" s="4">
        <v>20</v>
      </c>
      <c r="F6" s="4">
        <v>20</v>
      </c>
      <c r="G6" s="4">
        <v>18758</v>
      </c>
      <c r="H6" s="4">
        <v>12</v>
      </c>
      <c r="I6" s="4">
        <v>6</v>
      </c>
      <c r="J6" s="4">
        <v>9250</v>
      </c>
      <c r="K6" s="4">
        <v>10</v>
      </c>
      <c r="L6" s="4">
        <v>6</v>
      </c>
      <c r="M6" s="4">
        <v>4593</v>
      </c>
      <c r="N6" s="8" t="s">
        <v>1</v>
      </c>
      <c r="O6" s="4">
        <v>18758</v>
      </c>
      <c r="Q6" s="12">
        <f t="shared" si="0"/>
        <v>3.125E-2</v>
      </c>
    </row>
    <row r="7" spans="1:17" x14ac:dyDescent="0.2">
      <c r="A7" s="2" t="s">
        <v>6</v>
      </c>
      <c r="B7" s="4">
        <v>10</v>
      </c>
      <c r="C7" s="4">
        <v>8</v>
      </c>
      <c r="D7" s="4">
        <v>14</v>
      </c>
      <c r="E7" s="4">
        <v>5</v>
      </c>
      <c r="F7" s="4">
        <v>7</v>
      </c>
      <c r="G7" s="4">
        <v>9</v>
      </c>
      <c r="H7" s="4">
        <v>6</v>
      </c>
      <c r="I7" s="4">
        <v>5</v>
      </c>
      <c r="J7" s="4">
        <v>7</v>
      </c>
      <c r="K7" s="4">
        <v>6</v>
      </c>
      <c r="L7" s="4">
        <v>4</v>
      </c>
      <c r="M7" s="4">
        <v>5</v>
      </c>
      <c r="N7" s="8" t="s">
        <v>1</v>
      </c>
      <c r="O7" s="4">
        <v>9250</v>
      </c>
      <c r="Q7" s="12">
        <f t="shared" si="0"/>
        <v>1.5625E-2</v>
      </c>
    </row>
    <row r="8" spans="1:17" x14ac:dyDescent="0.2">
      <c r="A8" s="2" t="s">
        <v>7</v>
      </c>
      <c r="B8" s="4">
        <v>7</v>
      </c>
      <c r="C8" s="4">
        <v>4</v>
      </c>
      <c r="D8" s="4">
        <v>5</v>
      </c>
      <c r="E8" s="4">
        <v>6</v>
      </c>
      <c r="F8" s="4">
        <v>4</v>
      </c>
      <c r="G8" s="4">
        <v>6</v>
      </c>
      <c r="H8" s="4">
        <v>6</v>
      </c>
      <c r="I8" s="4">
        <v>4</v>
      </c>
      <c r="J8" s="4">
        <v>5</v>
      </c>
      <c r="K8" s="4">
        <v>6</v>
      </c>
      <c r="L8" s="4">
        <v>3</v>
      </c>
      <c r="M8" s="4">
        <v>4</v>
      </c>
      <c r="N8" s="8" t="s">
        <v>1</v>
      </c>
      <c r="O8" s="4">
        <v>4593</v>
      </c>
      <c r="Q8" s="12">
        <f t="shared" si="0"/>
        <v>7.8125E-3</v>
      </c>
    </row>
    <row r="9" spans="1:17" x14ac:dyDescent="0.2">
      <c r="A9" s="2" t="s">
        <v>8</v>
      </c>
      <c r="B9" s="4">
        <v>1832</v>
      </c>
      <c r="C9" s="4">
        <v>6</v>
      </c>
      <c r="D9" s="4">
        <v>4</v>
      </c>
      <c r="E9" s="4">
        <v>1056</v>
      </c>
      <c r="F9" s="4">
        <v>4</v>
      </c>
      <c r="G9" s="4">
        <v>4</v>
      </c>
      <c r="H9" s="4">
        <v>812</v>
      </c>
      <c r="I9" s="4">
        <v>4</v>
      </c>
      <c r="J9" s="4">
        <v>3</v>
      </c>
      <c r="K9" s="4">
        <v>5</v>
      </c>
      <c r="L9" s="4">
        <v>4</v>
      </c>
      <c r="M9" s="4">
        <v>5</v>
      </c>
      <c r="N9" s="8" t="s">
        <v>1</v>
      </c>
      <c r="O9" s="4">
        <v>1832</v>
      </c>
      <c r="Q9" s="12">
        <f t="shared" si="0"/>
        <v>3.90625E-3</v>
      </c>
    </row>
    <row r="10" spans="1:17" x14ac:dyDescent="0.2">
      <c r="O10" s="4">
        <v>1056</v>
      </c>
      <c r="Q10" s="12">
        <f t="shared" si="0"/>
        <v>1.953125E-3</v>
      </c>
    </row>
    <row r="11" spans="1:17" ht="16" x14ac:dyDescent="0.2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O11" s="3">
        <v>604819</v>
      </c>
      <c r="Q11" s="12">
        <f>1</f>
        <v>1</v>
      </c>
    </row>
    <row r="12" spans="1:17" x14ac:dyDescent="0.2">
      <c r="A12" s="2" t="s">
        <v>0</v>
      </c>
      <c r="B12" s="3">
        <v>604819</v>
      </c>
      <c r="C12" s="4">
        <v>182</v>
      </c>
      <c r="D12" s="4">
        <v>13</v>
      </c>
      <c r="E12" s="4">
        <v>12</v>
      </c>
      <c r="F12" s="4">
        <v>98</v>
      </c>
      <c r="G12" s="5">
        <v>284787</v>
      </c>
      <c r="H12" s="4">
        <v>92</v>
      </c>
      <c r="I12" s="4">
        <v>67</v>
      </c>
      <c r="J12" s="6">
        <v>166543</v>
      </c>
      <c r="K12" s="4">
        <v>55</v>
      </c>
      <c r="L12" s="4">
        <v>42</v>
      </c>
      <c r="M12" s="9">
        <v>93757</v>
      </c>
      <c r="N12" s="8" t="s">
        <v>1</v>
      </c>
      <c r="O12" s="5">
        <v>284787</v>
      </c>
      <c r="Q12" s="12">
        <f t="shared" si="0"/>
        <v>0.5</v>
      </c>
    </row>
    <row r="13" spans="1:17" x14ac:dyDescent="0.2">
      <c r="A13" s="2" t="s">
        <v>2</v>
      </c>
      <c r="B13" s="4">
        <v>136</v>
      </c>
      <c r="C13" s="4">
        <v>40</v>
      </c>
      <c r="D13" s="4">
        <v>13</v>
      </c>
      <c r="E13" s="4">
        <v>17</v>
      </c>
      <c r="F13" s="4">
        <v>17</v>
      </c>
      <c r="G13" s="4">
        <v>71</v>
      </c>
      <c r="H13" s="4">
        <v>19</v>
      </c>
      <c r="I13" s="4">
        <v>20</v>
      </c>
      <c r="J13" s="4">
        <v>49</v>
      </c>
      <c r="K13" s="4">
        <v>18</v>
      </c>
      <c r="L13" s="4">
        <v>10</v>
      </c>
      <c r="M13" s="4">
        <v>33</v>
      </c>
      <c r="N13" s="8" t="s">
        <v>1</v>
      </c>
      <c r="O13" s="6">
        <v>166543</v>
      </c>
      <c r="Q13" s="12">
        <f t="shared" si="0"/>
        <v>0.25</v>
      </c>
    </row>
    <row r="14" spans="1:17" x14ac:dyDescent="0.2">
      <c r="A14" s="2" t="s">
        <v>3</v>
      </c>
      <c r="B14" s="4">
        <v>16</v>
      </c>
      <c r="C14" s="4">
        <v>14</v>
      </c>
      <c r="D14" s="4">
        <v>7</v>
      </c>
      <c r="E14" s="4">
        <v>10</v>
      </c>
      <c r="F14" s="4">
        <v>13</v>
      </c>
      <c r="G14" s="4">
        <v>13</v>
      </c>
      <c r="H14" s="4">
        <v>12</v>
      </c>
      <c r="I14" s="4">
        <v>12</v>
      </c>
      <c r="J14" s="4">
        <v>18</v>
      </c>
      <c r="K14" s="4">
        <v>10</v>
      </c>
      <c r="L14" s="4">
        <v>8</v>
      </c>
      <c r="M14" s="4">
        <v>6</v>
      </c>
      <c r="N14" s="8" t="s">
        <v>1</v>
      </c>
      <c r="O14" s="9">
        <v>93757</v>
      </c>
      <c r="Q14" s="12">
        <f t="shared" si="0"/>
        <v>0.125</v>
      </c>
    </row>
    <row r="15" spans="1:17" x14ac:dyDescent="0.2">
      <c r="A15" s="2" t="s">
        <v>4</v>
      </c>
      <c r="B15" s="4">
        <v>7</v>
      </c>
      <c r="C15" s="4">
        <v>20</v>
      </c>
      <c r="D15" s="4">
        <v>18</v>
      </c>
      <c r="E15" s="4">
        <v>11</v>
      </c>
      <c r="F15" s="4">
        <v>11</v>
      </c>
      <c r="G15" s="4">
        <v>13</v>
      </c>
      <c r="H15" s="4">
        <v>4</v>
      </c>
      <c r="I15" s="4">
        <v>4</v>
      </c>
      <c r="J15" s="4">
        <v>5</v>
      </c>
      <c r="K15" s="4">
        <v>11</v>
      </c>
      <c r="L15" s="4">
        <v>7</v>
      </c>
      <c r="M15" s="4">
        <v>13</v>
      </c>
      <c r="N15" s="8" t="s">
        <v>1</v>
      </c>
      <c r="O15" s="4">
        <v>42223</v>
      </c>
      <c r="Q15" s="12">
        <f t="shared" si="0"/>
        <v>6.25E-2</v>
      </c>
    </row>
    <row r="16" spans="1:17" x14ac:dyDescent="0.2">
      <c r="A16" s="2" t="s">
        <v>5</v>
      </c>
      <c r="B16" s="4">
        <v>11</v>
      </c>
      <c r="C16" s="4">
        <v>18</v>
      </c>
      <c r="D16" s="4">
        <v>42223</v>
      </c>
      <c r="E16" s="4">
        <v>16</v>
      </c>
      <c r="F16" s="4">
        <v>8</v>
      </c>
      <c r="G16" s="4">
        <v>20584</v>
      </c>
      <c r="H16" s="4">
        <v>14</v>
      </c>
      <c r="I16" s="4">
        <v>10</v>
      </c>
      <c r="J16" s="4">
        <v>10332</v>
      </c>
      <c r="K16" s="4">
        <v>9</v>
      </c>
      <c r="L16" s="4">
        <v>7</v>
      </c>
      <c r="M16" s="4">
        <v>4254</v>
      </c>
      <c r="N16" s="8" t="s">
        <v>1</v>
      </c>
      <c r="O16" s="4">
        <v>20584</v>
      </c>
      <c r="Q16" s="12">
        <f t="shared" si="0"/>
        <v>3.125E-2</v>
      </c>
    </row>
    <row r="17" spans="1:17" x14ac:dyDescent="0.2">
      <c r="A17" s="2" t="s">
        <v>6</v>
      </c>
      <c r="B17" s="4">
        <v>10</v>
      </c>
      <c r="C17" s="4">
        <v>14</v>
      </c>
      <c r="D17" s="4">
        <v>22</v>
      </c>
      <c r="E17" s="4">
        <v>10</v>
      </c>
      <c r="F17" s="4">
        <v>7</v>
      </c>
      <c r="G17" s="4">
        <v>11</v>
      </c>
      <c r="H17" s="4">
        <v>5</v>
      </c>
      <c r="I17" s="4">
        <v>4</v>
      </c>
      <c r="J17" s="4">
        <v>15</v>
      </c>
      <c r="K17" s="4">
        <v>7</v>
      </c>
      <c r="L17" s="4">
        <v>13</v>
      </c>
      <c r="M17" s="4">
        <v>6</v>
      </c>
      <c r="N17" s="8" t="s">
        <v>1</v>
      </c>
      <c r="O17" s="4">
        <v>10332</v>
      </c>
      <c r="Q17" s="12">
        <f t="shared" si="0"/>
        <v>1.5625E-2</v>
      </c>
    </row>
    <row r="18" spans="1:17" x14ac:dyDescent="0.2">
      <c r="A18" s="2" t="s">
        <v>7</v>
      </c>
      <c r="B18" s="4">
        <v>6</v>
      </c>
      <c r="C18" s="4">
        <v>4</v>
      </c>
      <c r="D18" s="4">
        <v>4</v>
      </c>
      <c r="E18" s="4">
        <v>9</v>
      </c>
      <c r="F18" s="4">
        <v>6</v>
      </c>
      <c r="G18" s="4">
        <v>10</v>
      </c>
      <c r="H18" s="4">
        <v>15</v>
      </c>
      <c r="I18" s="4">
        <v>6</v>
      </c>
      <c r="J18" s="4">
        <v>9</v>
      </c>
      <c r="K18" s="4">
        <v>6</v>
      </c>
      <c r="L18" s="4">
        <v>6</v>
      </c>
      <c r="M18" s="4">
        <v>6</v>
      </c>
      <c r="N18" s="8" t="s">
        <v>1</v>
      </c>
      <c r="O18" s="4">
        <v>4254</v>
      </c>
      <c r="Q18" s="12">
        <f t="shared" si="0"/>
        <v>7.8125E-3</v>
      </c>
    </row>
    <row r="19" spans="1:17" x14ac:dyDescent="0.2">
      <c r="A19" s="2" t="s">
        <v>8</v>
      </c>
      <c r="B19" s="4">
        <v>1679</v>
      </c>
      <c r="C19" s="4">
        <v>7</v>
      </c>
      <c r="D19" s="4">
        <v>13</v>
      </c>
      <c r="E19" s="4">
        <v>855</v>
      </c>
      <c r="F19" s="4">
        <v>10</v>
      </c>
      <c r="G19" s="4">
        <v>5</v>
      </c>
      <c r="H19" s="4">
        <v>1728</v>
      </c>
      <c r="I19" s="4">
        <v>11</v>
      </c>
      <c r="J19" s="4">
        <v>8</v>
      </c>
      <c r="K19" s="4">
        <v>7</v>
      </c>
      <c r="L19" s="4">
        <v>7</v>
      </c>
      <c r="M19" s="4">
        <v>11</v>
      </c>
      <c r="N19" s="8" t="s">
        <v>1</v>
      </c>
      <c r="O19" s="4">
        <v>1679</v>
      </c>
      <c r="Q19" s="12">
        <f t="shared" si="0"/>
        <v>3.90625E-3</v>
      </c>
    </row>
    <row r="20" spans="1:17" x14ac:dyDescent="0.2">
      <c r="O20" s="4">
        <v>855</v>
      </c>
      <c r="Q20" s="12">
        <f t="shared" si="0"/>
        <v>1.953125E-3</v>
      </c>
    </row>
    <row r="21" spans="1:17" ht="16" x14ac:dyDescent="0.2">
      <c r="A21" s="1" t="s">
        <v>11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O21" s="3">
        <v>15130</v>
      </c>
      <c r="Q21" s="12">
        <f>1</f>
        <v>1</v>
      </c>
    </row>
    <row r="22" spans="1:17" x14ac:dyDescent="0.2">
      <c r="A22" s="2" t="s">
        <v>0</v>
      </c>
      <c r="B22" s="3">
        <v>15130</v>
      </c>
      <c r="C22" s="4">
        <v>5</v>
      </c>
      <c r="D22" s="4">
        <v>1</v>
      </c>
      <c r="E22" s="4">
        <v>1</v>
      </c>
      <c r="F22" s="4">
        <v>4</v>
      </c>
      <c r="G22" s="10">
        <v>7854</v>
      </c>
      <c r="H22" s="4">
        <v>4</v>
      </c>
      <c r="I22" s="4">
        <v>2</v>
      </c>
      <c r="J22" s="11">
        <v>4822</v>
      </c>
      <c r="K22" s="4">
        <v>3</v>
      </c>
      <c r="L22" s="4">
        <v>3</v>
      </c>
      <c r="M22" s="9">
        <v>2703</v>
      </c>
      <c r="N22" s="8" t="s">
        <v>1</v>
      </c>
      <c r="O22" s="10">
        <v>7854</v>
      </c>
      <c r="Q22" s="12">
        <f t="shared" si="0"/>
        <v>0.5</v>
      </c>
    </row>
    <row r="23" spans="1:17" x14ac:dyDescent="0.2">
      <c r="A23" s="2" t="s">
        <v>2</v>
      </c>
      <c r="B23" s="4">
        <v>5</v>
      </c>
      <c r="C23" s="4">
        <v>2</v>
      </c>
      <c r="D23" s="4">
        <v>2</v>
      </c>
      <c r="E23" s="4">
        <v>2</v>
      </c>
      <c r="F23" s="4">
        <v>2</v>
      </c>
      <c r="G23" s="4">
        <v>4</v>
      </c>
      <c r="H23" s="4">
        <v>2</v>
      </c>
      <c r="I23" s="4">
        <v>2</v>
      </c>
      <c r="J23" s="4">
        <v>3</v>
      </c>
      <c r="K23" s="4">
        <v>2</v>
      </c>
      <c r="L23" s="4">
        <v>1</v>
      </c>
      <c r="M23" s="4">
        <v>2</v>
      </c>
      <c r="N23" s="8" t="s">
        <v>1</v>
      </c>
      <c r="O23" s="11">
        <v>4822</v>
      </c>
      <c r="Q23" s="12">
        <f t="shared" si="0"/>
        <v>0.25</v>
      </c>
    </row>
    <row r="24" spans="1:17" x14ac:dyDescent="0.2">
      <c r="A24" s="2" t="s">
        <v>3</v>
      </c>
      <c r="B24" s="4">
        <v>1</v>
      </c>
      <c r="C24" s="4">
        <v>2</v>
      </c>
      <c r="D24" s="4">
        <v>2</v>
      </c>
      <c r="E24" s="4">
        <v>2</v>
      </c>
      <c r="F24" s="4">
        <v>2</v>
      </c>
      <c r="G24" s="4">
        <v>2</v>
      </c>
      <c r="H24" s="4">
        <v>1</v>
      </c>
      <c r="I24" s="4">
        <v>2</v>
      </c>
      <c r="J24" s="4">
        <v>1</v>
      </c>
      <c r="K24" s="4">
        <v>2</v>
      </c>
      <c r="L24" s="4">
        <v>2</v>
      </c>
      <c r="M24" s="4">
        <v>2</v>
      </c>
      <c r="N24" s="8" t="s">
        <v>1</v>
      </c>
      <c r="O24" s="9">
        <v>2703</v>
      </c>
      <c r="Q24" s="12">
        <f t="shared" si="0"/>
        <v>0.125</v>
      </c>
    </row>
    <row r="25" spans="1:17" x14ac:dyDescent="0.2">
      <c r="A25" s="2" t="s">
        <v>4</v>
      </c>
      <c r="B25" s="4">
        <v>2</v>
      </c>
      <c r="C25" s="4">
        <v>2</v>
      </c>
      <c r="D25" s="4">
        <v>2</v>
      </c>
      <c r="E25" s="4">
        <v>2</v>
      </c>
      <c r="F25" s="4">
        <v>1</v>
      </c>
      <c r="G25" s="4">
        <v>2</v>
      </c>
      <c r="H25" s="4">
        <v>1</v>
      </c>
      <c r="I25" s="4">
        <v>2</v>
      </c>
      <c r="J25" s="4">
        <v>2</v>
      </c>
      <c r="K25" s="4">
        <v>2</v>
      </c>
      <c r="L25" s="4">
        <v>2</v>
      </c>
      <c r="M25" s="4">
        <v>2</v>
      </c>
      <c r="N25" s="8" t="s">
        <v>1</v>
      </c>
      <c r="O25" s="7">
        <v>1245</v>
      </c>
      <c r="Q25" s="12">
        <f t="shared" si="0"/>
        <v>6.25E-2</v>
      </c>
    </row>
    <row r="26" spans="1:17" x14ac:dyDescent="0.2">
      <c r="A26" s="2" t="s">
        <v>5</v>
      </c>
      <c r="B26" s="4">
        <v>2</v>
      </c>
      <c r="C26" s="4">
        <v>2</v>
      </c>
      <c r="D26" s="7">
        <v>1245</v>
      </c>
      <c r="E26" s="4">
        <v>2</v>
      </c>
      <c r="F26" s="4">
        <v>2</v>
      </c>
      <c r="G26" s="4">
        <v>617</v>
      </c>
      <c r="H26" s="4">
        <v>2</v>
      </c>
      <c r="I26" s="4">
        <v>2</v>
      </c>
      <c r="J26" s="4">
        <v>295</v>
      </c>
      <c r="K26" s="4">
        <v>2</v>
      </c>
      <c r="L26" s="4">
        <v>2</v>
      </c>
      <c r="M26" s="4">
        <v>119</v>
      </c>
      <c r="N26" s="8" t="s">
        <v>1</v>
      </c>
      <c r="O26" s="4">
        <v>617</v>
      </c>
      <c r="Q26" s="12">
        <f t="shared" si="0"/>
        <v>3.125E-2</v>
      </c>
    </row>
    <row r="27" spans="1:17" x14ac:dyDescent="0.2">
      <c r="A27" s="2" t="s">
        <v>6</v>
      </c>
      <c r="B27" s="4">
        <v>2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  <c r="L27" s="4">
        <v>2</v>
      </c>
      <c r="M27" s="4">
        <v>2</v>
      </c>
      <c r="N27" s="8" t="s">
        <v>1</v>
      </c>
      <c r="O27" s="4">
        <v>295</v>
      </c>
      <c r="Q27" s="12">
        <f t="shared" si="0"/>
        <v>1.5625E-2</v>
      </c>
    </row>
    <row r="28" spans="1:17" x14ac:dyDescent="0.2">
      <c r="A28" s="2" t="s">
        <v>7</v>
      </c>
      <c r="B28" s="4">
        <v>1</v>
      </c>
      <c r="C28" s="4">
        <v>2</v>
      </c>
      <c r="D28" s="4">
        <v>2</v>
      </c>
      <c r="E28" s="4">
        <v>1</v>
      </c>
      <c r="F28" s="4">
        <v>2</v>
      </c>
      <c r="G28" s="4">
        <v>2</v>
      </c>
      <c r="H28" s="4">
        <v>2</v>
      </c>
      <c r="I28" s="4">
        <v>2</v>
      </c>
      <c r="J28" s="4">
        <v>1</v>
      </c>
      <c r="K28" s="4">
        <v>2</v>
      </c>
      <c r="L28" s="4">
        <v>2</v>
      </c>
      <c r="M28" s="4">
        <v>2</v>
      </c>
      <c r="N28" s="8" t="s">
        <v>1</v>
      </c>
      <c r="O28" s="4">
        <v>119</v>
      </c>
      <c r="Q28" s="12">
        <f t="shared" si="0"/>
        <v>7.8125E-3</v>
      </c>
    </row>
    <row r="29" spans="1:17" x14ac:dyDescent="0.2">
      <c r="A29" s="2" t="s">
        <v>8</v>
      </c>
      <c r="B29" s="4">
        <v>52</v>
      </c>
      <c r="C29" s="4">
        <v>2</v>
      </c>
      <c r="D29" s="4">
        <v>2</v>
      </c>
      <c r="E29" s="4">
        <v>25</v>
      </c>
      <c r="F29" s="4">
        <v>2</v>
      </c>
      <c r="G29" s="4">
        <v>2</v>
      </c>
      <c r="H29" s="4">
        <v>73</v>
      </c>
      <c r="I29" s="4">
        <v>2</v>
      </c>
      <c r="J29" s="4">
        <v>2</v>
      </c>
      <c r="K29" s="4">
        <v>2</v>
      </c>
      <c r="L29" s="4">
        <v>2</v>
      </c>
      <c r="M29" s="4">
        <v>2</v>
      </c>
      <c r="N29" s="8" t="s">
        <v>1</v>
      </c>
      <c r="O29" s="4">
        <v>52</v>
      </c>
      <c r="Q29" s="12">
        <f t="shared" si="0"/>
        <v>3.90625E-3</v>
      </c>
    </row>
    <row r="30" spans="1:17" x14ac:dyDescent="0.2">
      <c r="O30" s="4">
        <v>25</v>
      </c>
      <c r="Q30" s="12">
        <f t="shared" si="0"/>
        <v>1.953125E-3</v>
      </c>
    </row>
    <row r="31" spans="1:17" ht="16" x14ac:dyDescent="0.2">
      <c r="A31" s="1" t="s">
        <v>9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  <c r="O31" s="3">
        <v>105333</v>
      </c>
      <c r="Q31" s="12">
        <f>1</f>
        <v>1</v>
      </c>
    </row>
    <row r="32" spans="1:17" x14ac:dyDescent="0.2">
      <c r="A32" s="2" t="s">
        <v>0</v>
      </c>
      <c r="B32" s="3">
        <v>105333</v>
      </c>
      <c r="C32" s="4">
        <v>34</v>
      </c>
      <c r="D32" s="4">
        <v>6</v>
      </c>
      <c r="E32" s="4">
        <v>5</v>
      </c>
      <c r="F32" s="4">
        <v>24</v>
      </c>
      <c r="G32" s="10">
        <v>56408</v>
      </c>
      <c r="H32" s="4">
        <v>21</v>
      </c>
      <c r="I32" s="4">
        <v>12</v>
      </c>
      <c r="J32" s="11">
        <v>34515</v>
      </c>
      <c r="K32" s="4">
        <v>12</v>
      </c>
      <c r="L32" s="4">
        <v>17</v>
      </c>
      <c r="M32" s="9">
        <v>18952</v>
      </c>
      <c r="N32" s="8" t="s">
        <v>1</v>
      </c>
      <c r="O32" s="10">
        <v>56408</v>
      </c>
      <c r="Q32" s="12">
        <f t="shared" si="0"/>
        <v>0.5</v>
      </c>
    </row>
    <row r="33" spans="1:17" x14ac:dyDescent="0.2">
      <c r="A33" s="2" t="s">
        <v>2</v>
      </c>
      <c r="B33" s="4">
        <v>32</v>
      </c>
      <c r="C33" s="4">
        <v>12</v>
      </c>
      <c r="D33" s="4">
        <v>4</v>
      </c>
      <c r="E33" s="4">
        <v>6</v>
      </c>
      <c r="F33" s="4">
        <v>6</v>
      </c>
      <c r="G33" s="4">
        <v>16</v>
      </c>
      <c r="H33" s="4">
        <v>9</v>
      </c>
      <c r="I33" s="4">
        <v>7</v>
      </c>
      <c r="J33" s="4">
        <v>10</v>
      </c>
      <c r="K33" s="4">
        <v>4</v>
      </c>
      <c r="L33" s="4">
        <v>7</v>
      </c>
      <c r="M33" s="4">
        <v>8</v>
      </c>
      <c r="N33" s="8" t="s">
        <v>1</v>
      </c>
      <c r="O33" s="11">
        <v>34515</v>
      </c>
      <c r="Q33" s="12">
        <f t="shared" si="0"/>
        <v>0.25</v>
      </c>
    </row>
    <row r="34" spans="1:17" x14ac:dyDescent="0.2">
      <c r="A34" s="2" t="s">
        <v>3</v>
      </c>
      <c r="B34" s="4">
        <v>8</v>
      </c>
      <c r="C34" s="4">
        <v>5</v>
      </c>
      <c r="D34" s="4">
        <v>4</v>
      </c>
      <c r="E34" s="4">
        <v>4</v>
      </c>
      <c r="F34" s="4">
        <v>4</v>
      </c>
      <c r="G34" s="4">
        <v>6</v>
      </c>
      <c r="H34" s="4">
        <v>5</v>
      </c>
      <c r="I34" s="4">
        <v>5</v>
      </c>
      <c r="J34" s="4">
        <v>3</v>
      </c>
      <c r="K34" s="4">
        <v>4</v>
      </c>
      <c r="L34" s="4">
        <v>6</v>
      </c>
      <c r="M34" s="4">
        <v>4</v>
      </c>
      <c r="N34" s="8" t="s">
        <v>1</v>
      </c>
      <c r="O34" s="9">
        <v>18952</v>
      </c>
      <c r="Q34" s="12">
        <f t="shared" si="0"/>
        <v>0.125</v>
      </c>
    </row>
    <row r="35" spans="1:17" x14ac:dyDescent="0.2">
      <c r="A35" s="2" t="s">
        <v>4</v>
      </c>
      <c r="B35" s="4">
        <v>5</v>
      </c>
      <c r="C35" s="4">
        <v>6</v>
      </c>
      <c r="D35" s="4">
        <v>7</v>
      </c>
      <c r="E35" s="4">
        <v>4</v>
      </c>
      <c r="F35" s="4">
        <v>5</v>
      </c>
      <c r="G35" s="4">
        <v>8</v>
      </c>
      <c r="H35" s="4">
        <v>5</v>
      </c>
      <c r="I35" s="4">
        <v>4</v>
      </c>
      <c r="J35" s="4">
        <v>6</v>
      </c>
      <c r="K35" s="4">
        <v>5</v>
      </c>
      <c r="L35" s="4">
        <v>6</v>
      </c>
      <c r="M35" s="4">
        <v>3</v>
      </c>
      <c r="N35" s="8" t="s">
        <v>1</v>
      </c>
      <c r="O35" s="7">
        <v>9071</v>
      </c>
      <c r="Q35" s="12">
        <f t="shared" si="0"/>
        <v>6.25E-2</v>
      </c>
    </row>
    <row r="36" spans="1:17" x14ac:dyDescent="0.2">
      <c r="A36" s="2" t="s">
        <v>5</v>
      </c>
      <c r="B36" s="4">
        <v>3</v>
      </c>
      <c r="C36" s="4">
        <v>8</v>
      </c>
      <c r="D36" s="7">
        <v>9071</v>
      </c>
      <c r="E36" s="4">
        <v>10</v>
      </c>
      <c r="F36" s="4">
        <v>5</v>
      </c>
      <c r="G36" s="4">
        <v>4393</v>
      </c>
      <c r="H36" s="4">
        <v>4</v>
      </c>
      <c r="I36" s="4">
        <v>6</v>
      </c>
      <c r="J36" s="4">
        <v>2166</v>
      </c>
      <c r="K36" s="4">
        <v>8</v>
      </c>
      <c r="L36" s="4">
        <v>5</v>
      </c>
      <c r="M36" s="4">
        <v>788</v>
      </c>
      <c r="N36" s="8" t="s">
        <v>1</v>
      </c>
      <c r="O36" s="4">
        <v>4393</v>
      </c>
      <c r="Q36" s="12">
        <f t="shared" si="0"/>
        <v>3.125E-2</v>
      </c>
    </row>
    <row r="37" spans="1:17" x14ac:dyDescent="0.2">
      <c r="A37" s="2" t="s">
        <v>6</v>
      </c>
      <c r="B37" s="4">
        <v>4</v>
      </c>
      <c r="C37" s="4">
        <v>5</v>
      </c>
      <c r="D37" s="4">
        <v>4</v>
      </c>
      <c r="E37" s="4">
        <v>7</v>
      </c>
      <c r="F37" s="4">
        <v>4</v>
      </c>
      <c r="G37" s="4">
        <v>3</v>
      </c>
      <c r="H37" s="4">
        <v>7</v>
      </c>
      <c r="I37" s="4">
        <v>5</v>
      </c>
      <c r="J37" s="4">
        <v>5</v>
      </c>
      <c r="K37" s="4">
        <v>6</v>
      </c>
      <c r="L37" s="4">
        <v>4</v>
      </c>
      <c r="M37" s="4">
        <v>5</v>
      </c>
      <c r="N37" s="8" t="s">
        <v>1</v>
      </c>
      <c r="O37" s="4">
        <v>2166</v>
      </c>
      <c r="Q37" s="12">
        <f t="shared" si="0"/>
        <v>1.5625E-2</v>
      </c>
    </row>
    <row r="38" spans="1:17" x14ac:dyDescent="0.2">
      <c r="A38" s="2" t="s">
        <v>7</v>
      </c>
      <c r="B38" s="4">
        <v>4</v>
      </c>
      <c r="C38" s="4">
        <v>4</v>
      </c>
      <c r="D38" s="4">
        <v>4</v>
      </c>
      <c r="E38" s="4">
        <v>4</v>
      </c>
      <c r="F38" s="4">
        <v>5</v>
      </c>
      <c r="G38" s="4">
        <v>4</v>
      </c>
      <c r="H38" s="4">
        <v>6</v>
      </c>
      <c r="I38" s="4">
        <v>5</v>
      </c>
      <c r="J38" s="4">
        <v>5</v>
      </c>
      <c r="K38" s="4">
        <v>4</v>
      </c>
      <c r="L38" s="4">
        <v>4</v>
      </c>
      <c r="M38" s="4">
        <v>4</v>
      </c>
      <c r="N38" s="8" t="s">
        <v>1</v>
      </c>
      <c r="O38" s="4">
        <v>788</v>
      </c>
      <c r="Q38" s="12">
        <f t="shared" si="0"/>
        <v>7.8125E-3</v>
      </c>
    </row>
    <row r="39" spans="1:17" x14ac:dyDescent="0.2">
      <c r="A39" s="2" t="s">
        <v>8</v>
      </c>
      <c r="B39" s="4">
        <v>354</v>
      </c>
      <c r="C39" s="4">
        <v>5</v>
      </c>
      <c r="D39" s="4">
        <v>3</v>
      </c>
      <c r="E39" s="4">
        <v>174</v>
      </c>
      <c r="F39" s="4">
        <v>5</v>
      </c>
      <c r="G39" s="4">
        <v>5</v>
      </c>
      <c r="H39" s="4">
        <v>713</v>
      </c>
      <c r="I39" s="4">
        <v>5</v>
      </c>
      <c r="J39" s="4">
        <v>4</v>
      </c>
      <c r="K39" s="4">
        <v>3</v>
      </c>
      <c r="L39" s="4">
        <v>3</v>
      </c>
      <c r="M39" s="4">
        <v>7</v>
      </c>
      <c r="N39" s="8" t="s">
        <v>1</v>
      </c>
      <c r="O39" s="4">
        <v>354</v>
      </c>
      <c r="Q39" s="12">
        <f t="shared" si="0"/>
        <v>3.90625E-3</v>
      </c>
    </row>
    <row r="40" spans="1:17" x14ac:dyDescent="0.2">
      <c r="O40" s="4">
        <v>174</v>
      </c>
      <c r="Q40" s="12">
        <f t="shared" si="0"/>
        <v>1.953125E-3</v>
      </c>
    </row>
    <row r="42" spans="1:17" x14ac:dyDescent="0.2">
      <c r="O42" s="13">
        <v>86052</v>
      </c>
      <c r="Q42" s="12">
        <f>(O42+4567.3)/868427</f>
        <v>0.10434878233864217</v>
      </c>
    </row>
    <row r="43" spans="1:17" x14ac:dyDescent="0.2">
      <c r="O43">
        <f>O42/2</f>
        <v>43026</v>
      </c>
      <c r="Q43" s="12">
        <f>(O43+4567.3)/868427</f>
        <v>5.4804030736031933E-2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2023-09-05T15:23:16Z</dcterms:created>
  <dcterms:modified xsi:type="dcterms:W3CDTF">2024-06-25T20:19:03Z</dcterms:modified>
</cp:coreProperties>
</file>